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339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4" i="1" l="1"/>
  <c r="G54" i="1"/>
  <c r="H54" i="1"/>
  <c r="I54" i="1"/>
  <c r="J54" i="1"/>
  <c r="K54" i="1"/>
  <c r="E54" i="1"/>
  <c r="F47" i="1"/>
  <c r="G47" i="1"/>
  <c r="H47" i="1"/>
  <c r="I47" i="1"/>
  <c r="E47" i="1"/>
  <c r="F49" i="1"/>
  <c r="E49" i="1"/>
  <c r="G49" i="1" l="1"/>
  <c r="H49" i="1"/>
  <c r="I49" i="1"/>
  <c r="K43" i="1" l="1"/>
  <c r="J43" i="1"/>
  <c r="K42" i="1"/>
  <c r="J42" i="1"/>
  <c r="I38" i="1"/>
  <c r="H38" i="1"/>
  <c r="G38" i="1"/>
  <c r="F38" i="1"/>
  <c r="E38" i="1"/>
  <c r="D38" i="1"/>
  <c r="I37" i="1"/>
  <c r="H37" i="1"/>
  <c r="G37" i="1"/>
  <c r="F37" i="1"/>
  <c r="E37" i="1"/>
  <c r="D37" i="1"/>
  <c r="E42" i="1" l="1"/>
  <c r="F42" i="1"/>
  <c r="G42" i="1"/>
  <c r="H42" i="1"/>
  <c r="I42" i="1"/>
  <c r="I43" i="1" l="1"/>
  <c r="H43" i="1"/>
  <c r="G43" i="1"/>
  <c r="F43" i="1"/>
  <c r="E43" i="1"/>
  <c r="D43" i="1"/>
</calcChain>
</file>

<file path=xl/sharedStrings.xml><?xml version="1.0" encoding="utf-8"?>
<sst xmlns="http://schemas.openxmlformats.org/spreadsheetml/2006/main" count="137" uniqueCount="73">
  <si>
    <t>Приложение 4</t>
  </si>
  <si>
    <t>направленные на повышение</t>
  </si>
  <si>
    <t>эффективности сферы культуры</t>
  </si>
  <si>
    <t>Категория работников: работники учреждений культуры</t>
  </si>
  <si>
    <t>№</t>
  </si>
  <si>
    <t>п/п</t>
  </si>
  <si>
    <t>Наименование показателей</t>
  </si>
  <si>
    <t>2012 год факт</t>
  </si>
  <si>
    <t>2013 год факт</t>
  </si>
  <si>
    <t>год</t>
  </si>
  <si>
    <t xml:space="preserve"> год</t>
  </si>
  <si>
    <t>2014 – 2016 гг.</t>
  </si>
  <si>
    <t>2013 –  2018 гг.</t>
  </si>
  <si>
    <t>х</t>
  </si>
  <si>
    <t>1.1.</t>
  </si>
  <si>
    <t>2.1.</t>
  </si>
  <si>
    <t> х</t>
  </si>
  <si>
    <t>х </t>
  </si>
  <si>
    <t>3.1.</t>
  </si>
  <si>
    <t>3.2.</t>
  </si>
  <si>
    <t>В том числе по муниципальным учреждениям культуры</t>
  </si>
  <si>
    <t>4.1.</t>
  </si>
  <si>
    <t>Соотношение средней заработной платы  работников учреждений  культуры и средней заработной платы в субъекте Российской Федерации:</t>
  </si>
  <si>
    <t>По Программе поэтапного совершенствования систем оплаты труда в государственных (муниципальных) учреждениях на 2012 – 2018 годы</t>
  </si>
  <si>
    <t xml:space="preserve">х </t>
  </si>
  <si>
    <t>По Плану мероприятий («дорожной карте») «Изменения в отраслях социальной сферы, направленные            на повышение эффективности сферы культуры», %</t>
  </si>
  <si>
    <t>По Ханты-Мансийскому автономному округу – Югре, %</t>
  </si>
  <si>
    <t>8.1.</t>
  </si>
  <si>
    <t>По муниципальному образованию, %</t>
  </si>
  <si>
    <t>9.1.</t>
  </si>
  <si>
    <t>Средняя заработная плата работников по муниципальному образованию, руб.</t>
  </si>
  <si>
    <t>Темп роста к предыдущему году, %</t>
  </si>
  <si>
    <t>Среднемесячная заработная плата работников учреждений  культуры     по ХМАО – Югре, руб.</t>
  </si>
  <si>
    <t>11.1.</t>
  </si>
  <si>
    <t>Темп роста к предыдущему году          по ХМАО – Югре, %</t>
  </si>
  <si>
    <t>12.1.</t>
  </si>
  <si>
    <t>13.1.</t>
  </si>
  <si>
    <t>Размер начислений на фонд оплаты труда, %</t>
  </si>
  <si>
    <t>Фонд оплаты труда с начислениями, млн. руб.</t>
  </si>
  <si>
    <t xml:space="preserve">Прирост фонда оплаты труда                         с начислениями к 2013 году,                   млн. руб. </t>
  </si>
  <si>
    <t>В том числе:</t>
  </si>
  <si>
    <t>За счет средств консолидированного бюджета субъекта Российской</t>
  </si>
  <si>
    <t>Федерации, включая дотацию                   из федерального бюджета, млн. руб.</t>
  </si>
  <si>
    <t>Включая средства, полученные                   за счет проведения мероприятий                  по оптимизации (млн. руб.), из них:</t>
  </si>
  <si>
    <t>От реструктуризации сети,                   млн. руб.</t>
  </si>
  <si>
    <t>От оптимизации численности персонала, в том числе административно-управленческого, млн. руб.</t>
  </si>
  <si>
    <t>От сокращения и оптимизации расходов на содержание учреждений, млн. руб.</t>
  </si>
  <si>
    <t>За счет средств от приносящей доход деятельности, млн. руб.</t>
  </si>
  <si>
    <t>За счет иных источников (решений), включая корректировку консолидированного бюджета субъекта Российской Федерации             на соответствующий год,                           млн. руб.</t>
  </si>
  <si>
    <t>Итого объем средств, предусмотренный на повышение оплаты труда, млн. руб.                       (стр. 18+ 23 + 24)</t>
  </si>
  <si>
    <t>Соотношение объема средств                         от оптимизации к сумме объема средств, предусмотренного                          на повышение оплаты труда,                       % (стр. 19/стр. 25*100%)</t>
  </si>
  <si>
    <t>* прирост фонда оплаты труда с начислениями к 2013 году.</t>
  </si>
  <si>
    <t>Средняя заработная плата работников по субъекту Российской Федерации, руб.</t>
  </si>
  <si>
    <t>"Приложение</t>
  </si>
  <si>
    <t>к плану мероприятий ("дорожной карте")</t>
  </si>
  <si>
    <t>"Изменения в отрослях социальной сферы,</t>
  </si>
  <si>
    <t>к распоряжению администрации</t>
  </si>
  <si>
    <t>Ханты-Мансийского района</t>
  </si>
  <si>
    <t>от 07.07.2014 № 881-р</t>
  </si>
  <si>
    <t>в сельском поселении Красноленинский"</t>
  </si>
  <si>
    <t>"Показатели нормативов муниципальной "дорожной карте" в сельском поселении Красноленинский</t>
  </si>
  <si>
    <t>Норматив числа получателей услуг  на 1 работника учреждений культуры (по среднесписочной численности работников) по ХМР</t>
  </si>
  <si>
    <t>Норматив числа получателей услуг  на 1 работника отдельной категории (по среднесписочной численности работников) по сельскому поселению Красноленинский</t>
  </si>
  <si>
    <t>Число получателей услуг, чел. по ХМР</t>
  </si>
  <si>
    <t>Число получателей услуг по сельскому поселению Красноленинский, чел.</t>
  </si>
  <si>
    <t>Среднесписочная численность работников учреждений культуры, чел. ХМР</t>
  </si>
  <si>
    <t>Среднесписочная численность работников учреждений культуры        по муниципальному образованию сельского поселения Красноленинский, чел.</t>
  </si>
  <si>
    <t>Численность населения по ХМР, чел.</t>
  </si>
  <si>
    <t>Численность населения                             по муниципальному образованию сельского поселения Красноленинский, чел.</t>
  </si>
  <si>
    <t>Среднемесячная заработная плата работников учреждений  культуры      по муниципальному образованию сельского поселения Красноленинский, руб.</t>
  </si>
  <si>
    <t>Темп роста к предыдущему году             по МО Красноленинский, %</t>
  </si>
  <si>
    <t>Доля от средств от приносящей доход деятельности в фонде заработной платы по работникам учреждений культуры по МО АСП Красноленинский, % (не менее 5%)</t>
  </si>
  <si>
    <t>Доля от средств от приносящей доход деятельности в фонде заработной платы по работникам учреждений культуры ХМР,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</si>
</sst>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justify" vertical="center"/>
    </xf>
    <xf numFmtId="0" fontId="0" fillId="0" borderId="0" xfId="0" applyBorder="1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15" workbookViewId="0">
      <selection activeCell="E38" sqref="E38"/>
    </sheetView>
  </sheetViews>
  <sheetFormatPr defaultRowHeight="15" x14ac:dyDescent="0.25"/>
  <cols>
    <col min="1" max="1" width="8.5703125" customWidth="1"/>
    <col min="2" max="2" width="27.42578125" customWidth="1"/>
    <col min="3" max="3" width="13.5703125" customWidth="1"/>
    <col min="4" max="4" width="14.28515625" bestFit="1" customWidth="1"/>
    <col min="5" max="9" width="13.140625" bestFit="1" customWidth="1"/>
    <col min="10" max="10" width="14.140625" customWidth="1"/>
    <col min="11" max="11" width="14.85546875" customWidth="1"/>
  </cols>
  <sheetData>
    <row r="1" spans="1:13" ht="15.75" x14ac:dyDescent="0.25">
      <c r="J1" s="26" t="s">
        <v>0</v>
      </c>
      <c r="K1" s="26"/>
    </row>
    <row r="2" spans="1:13" ht="15.75" x14ac:dyDescent="0.25">
      <c r="G2" s="22" t="s">
        <v>56</v>
      </c>
      <c r="H2" s="22"/>
      <c r="I2" s="22"/>
      <c r="J2" s="22"/>
      <c r="K2" s="22"/>
    </row>
    <row r="3" spans="1:13" ht="15.75" x14ac:dyDescent="0.25">
      <c r="G3" s="22" t="s">
        <v>57</v>
      </c>
      <c r="H3" s="23"/>
      <c r="I3" s="23"/>
      <c r="J3" s="23"/>
      <c r="K3" s="23"/>
    </row>
    <row r="4" spans="1:13" ht="15.75" x14ac:dyDescent="0.25">
      <c r="G4" s="10"/>
      <c r="H4" s="22" t="s">
        <v>58</v>
      </c>
      <c r="I4" s="23"/>
      <c r="J4" s="23"/>
      <c r="K4" s="23"/>
    </row>
    <row r="5" spans="1:13" ht="15.75" x14ac:dyDescent="0.25">
      <c r="G5" s="10"/>
      <c r="H5" s="22" t="s">
        <v>53</v>
      </c>
      <c r="I5" s="23"/>
      <c r="J5" s="23"/>
      <c r="K5" s="23"/>
    </row>
    <row r="6" spans="1:13" ht="15.75" x14ac:dyDescent="0.25">
      <c r="G6" s="26" t="s">
        <v>54</v>
      </c>
      <c r="H6" s="26"/>
      <c r="I6" s="26"/>
      <c r="J6" s="26"/>
      <c r="K6" s="26"/>
    </row>
    <row r="7" spans="1:13" ht="18.75" x14ac:dyDescent="0.25">
      <c r="A7" s="1"/>
      <c r="G7" s="26" t="s">
        <v>55</v>
      </c>
      <c r="H7" s="26"/>
      <c r="I7" s="26"/>
      <c r="J7" s="26"/>
      <c r="K7" s="26"/>
      <c r="L7" s="6"/>
      <c r="M7" s="6"/>
    </row>
    <row r="8" spans="1:13" ht="18.75" x14ac:dyDescent="0.25">
      <c r="A8" s="1"/>
      <c r="G8" s="26" t="s">
        <v>1</v>
      </c>
      <c r="H8" s="26"/>
      <c r="I8" s="26"/>
      <c r="J8" s="26"/>
      <c r="K8" s="26"/>
      <c r="L8" s="6"/>
      <c r="M8" s="6"/>
    </row>
    <row r="9" spans="1:13" ht="18.75" x14ac:dyDescent="0.25">
      <c r="A9" s="1"/>
      <c r="G9" s="26" t="s">
        <v>2</v>
      </c>
      <c r="H9" s="26"/>
      <c r="I9" s="26"/>
      <c r="J9" s="26"/>
      <c r="K9" s="26"/>
      <c r="L9" s="6"/>
      <c r="M9" s="6"/>
    </row>
    <row r="10" spans="1:13" ht="18.75" x14ac:dyDescent="0.25">
      <c r="A10" s="1"/>
      <c r="G10" s="26" t="s">
        <v>59</v>
      </c>
      <c r="H10" s="26"/>
      <c r="I10" s="26"/>
      <c r="J10" s="26"/>
      <c r="K10" s="26"/>
      <c r="L10" s="6"/>
      <c r="M10" s="6"/>
    </row>
    <row r="11" spans="1:13" ht="18.75" x14ac:dyDescent="0.25">
      <c r="A11" s="1"/>
      <c r="J11" s="6"/>
      <c r="K11" s="6"/>
      <c r="L11" s="6"/>
      <c r="M11" s="6"/>
    </row>
    <row r="12" spans="1:13" ht="18.75" x14ac:dyDescent="0.3">
      <c r="A12" s="1"/>
      <c r="B12" s="27" t="s">
        <v>60</v>
      </c>
      <c r="C12" s="27"/>
      <c r="D12" s="27"/>
      <c r="E12" s="27"/>
      <c r="F12" s="27"/>
      <c r="G12" s="27"/>
      <c r="H12" s="27"/>
      <c r="I12" s="27"/>
      <c r="J12" s="27"/>
      <c r="K12" s="27"/>
      <c r="L12" s="6"/>
      <c r="M12" s="6"/>
    </row>
    <row r="13" spans="1:13" ht="18.75" x14ac:dyDescent="0.25">
      <c r="A13" s="1"/>
      <c r="J13" s="6"/>
      <c r="K13" s="6"/>
      <c r="L13" s="6"/>
      <c r="M13" s="6"/>
    </row>
    <row r="14" spans="1:13" ht="18.75" x14ac:dyDescent="0.25">
      <c r="A14" s="2"/>
    </row>
    <row r="15" spans="1:13" ht="19.5" thickBot="1" x14ac:dyDescent="0.3">
      <c r="A15" s="3" t="s">
        <v>3</v>
      </c>
    </row>
    <row r="16" spans="1:13" ht="44.25" customHeight="1" x14ac:dyDescent="0.25">
      <c r="A16" s="4" t="s">
        <v>4</v>
      </c>
      <c r="B16" s="28" t="s">
        <v>6</v>
      </c>
      <c r="C16" s="28" t="s">
        <v>7</v>
      </c>
      <c r="D16" s="28" t="s">
        <v>8</v>
      </c>
      <c r="E16" s="5">
        <v>2014</v>
      </c>
      <c r="F16" s="5">
        <v>2015</v>
      </c>
      <c r="G16" s="5">
        <v>2016</v>
      </c>
      <c r="H16" s="5">
        <v>2017</v>
      </c>
      <c r="I16" s="5">
        <v>2018</v>
      </c>
      <c r="J16" s="20" t="s">
        <v>11</v>
      </c>
      <c r="K16" s="20" t="s">
        <v>12</v>
      </c>
    </row>
    <row r="17" spans="1:11" x14ac:dyDescent="0.25">
      <c r="A17" s="11" t="s">
        <v>5</v>
      </c>
      <c r="B17" s="29"/>
      <c r="C17" s="29"/>
      <c r="D17" s="29"/>
      <c r="E17" s="9" t="s">
        <v>9</v>
      </c>
      <c r="F17" s="9" t="s">
        <v>9</v>
      </c>
      <c r="G17" s="9" t="s">
        <v>9</v>
      </c>
      <c r="H17" s="9" t="s">
        <v>9</v>
      </c>
      <c r="I17" s="9" t="s">
        <v>10</v>
      </c>
      <c r="J17" s="21"/>
      <c r="K17" s="21"/>
    </row>
    <row r="18" spans="1:11" ht="135.75" customHeight="1" x14ac:dyDescent="0.25">
      <c r="A18" s="7">
        <v>1</v>
      </c>
      <c r="B18" s="8" t="s">
        <v>61</v>
      </c>
      <c r="C18" s="14">
        <v>114</v>
      </c>
      <c r="D18" s="14">
        <v>116</v>
      </c>
      <c r="E18" s="14">
        <v>118</v>
      </c>
      <c r="F18" s="14">
        <v>129</v>
      </c>
      <c r="G18" s="14">
        <v>129</v>
      </c>
      <c r="H18" s="14">
        <v>129</v>
      </c>
      <c r="I18" s="14">
        <v>129</v>
      </c>
      <c r="J18" s="7" t="s">
        <v>13</v>
      </c>
      <c r="K18" s="7" t="s">
        <v>13</v>
      </c>
    </row>
    <row r="19" spans="1:11" ht="123.75" customHeight="1" x14ac:dyDescent="0.25">
      <c r="A19" s="7" t="s">
        <v>14</v>
      </c>
      <c r="B19" s="8" t="s">
        <v>62</v>
      </c>
      <c r="C19" s="14">
        <v>127</v>
      </c>
      <c r="D19" s="14">
        <v>128</v>
      </c>
      <c r="E19" s="14">
        <v>131</v>
      </c>
      <c r="F19" s="14">
        <v>143</v>
      </c>
      <c r="G19" s="14">
        <v>143</v>
      </c>
      <c r="H19" s="14">
        <v>143</v>
      </c>
      <c r="I19" s="14">
        <v>143</v>
      </c>
      <c r="J19" s="7" t="s">
        <v>13</v>
      </c>
      <c r="K19" s="7" t="s">
        <v>13</v>
      </c>
    </row>
    <row r="20" spans="1:11" ht="45" customHeight="1" x14ac:dyDescent="0.25">
      <c r="A20" s="7">
        <v>2</v>
      </c>
      <c r="B20" s="8" t="s">
        <v>63</v>
      </c>
      <c r="C20" s="15">
        <v>20100</v>
      </c>
      <c r="D20" s="14">
        <v>20100</v>
      </c>
      <c r="E20" s="14">
        <v>20100</v>
      </c>
      <c r="F20" s="14">
        <v>20100</v>
      </c>
      <c r="G20" s="14">
        <v>20100</v>
      </c>
      <c r="H20" s="14">
        <v>20100</v>
      </c>
      <c r="I20" s="14">
        <v>20100</v>
      </c>
      <c r="J20" s="7" t="s">
        <v>13</v>
      </c>
      <c r="K20" s="7" t="s">
        <v>13</v>
      </c>
    </row>
    <row r="21" spans="1:11" ht="49.5" customHeight="1" x14ac:dyDescent="0.25">
      <c r="A21" s="7" t="s">
        <v>15</v>
      </c>
      <c r="B21" s="8" t="s">
        <v>64</v>
      </c>
      <c r="C21" s="15">
        <v>928</v>
      </c>
      <c r="D21" s="15">
        <v>928</v>
      </c>
      <c r="E21" s="15">
        <v>928</v>
      </c>
      <c r="F21" s="15">
        <v>928</v>
      </c>
      <c r="G21" s="15">
        <v>928</v>
      </c>
      <c r="H21" s="15">
        <v>928</v>
      </c>
      <c r="I21" s="15">
        <v>928</v>
      </c>
      <c r="J21" s="7" t="s">
        <v>16</v>
      </c>
      <c r="K21" s="7" t="s">
        <v>17</v>
      </c>
    </row>
    <row r="22" spans="1:11" ht="62.25" customHeight="1" x14ac:dyDescent="0.25">
      <c r="A22" s="7">
        <v>3</v>
      </c>
      <c r="B22" s="8" t="s">
        <v>65</v>
      </c>
      <c r="C22" s="14">
        <v>176.9</v>
      </c>
      <c r="D22" s="14">
        <v>173.75</v>
      </c>
      <c r="E22" s="14">
        <v>170.2</v>
      </c>
      <c r="F22" s="14">
        <v>156.4</v>
      </c>
      <c r="G22" s="14">
        <v>156.4</v>
      </c>
      <c r="H22" s="14">
        <v>156.4</v>
      </c>
      <c r="I22" s="14">
        <v>156.4</v>
      </c>
      <c r="J22" s="7" t="s">
        <v>13</v>
      </c>
      <c r="K22" s="7" t="s">
        <v>13</v>
      </c>
    </row>
    <row r="23" spans="1:11" ht="109.5" customHeight="1" x14ac:dyDescent="0.25">
      <c r="A23" s="7" t="s">
        <v>18</v>
      </c>
      <c r="B23" s="8" t="s">
        <v>66</v>
      </c>
      <c r="C23" s="14">
        <v>7.3</v>
      </c>
      <c r="D23" s="14">
        <v>7.25</v>
      </c>
      <c r="E23" s="14">
        <v>7.1</v>
      </c>
      <c r="F23" s="14">
        <v>6.5</v>
      </c>
      <c r="G23" s="14">
        <v>6.5</v>
      </c>
      <c r="H23" s="14">
        <v>6.5</v>
      </c>
      <c r="I23" s="14">
        <v>6.5</v>
      </c>
      <c r="J23" s="7" t="s">
        <v>13</v>
      </c>
      <c r="K23" s="7" t="s">
        <v>13</v>
      </c>
    </row>
    <row r="24" spans="1:11" ht="51" customHeight="1" x14ac:dyDescent="0.25">
      <c r="A24" s="7" t="s">
        <v>19</v>
      </c>
      <c r="B24" s="8" t="s">
        <v>20</v>
      </c>
      <c r="C24" s="14">
        <v>7.3</v>
      </c>
      <c r="D24" s="14">
        <v>7.25</v>
      </c>
      <c r="E24" s="14">
        <v>7.1</v>
      </c>
      <c r="F24" s="14">
        <v>6.5</v>
      </c>
      <c r="G24" s="14">
        <v>6.5</v>
      </c>
      <c r="H24" s="14">
        <v>6.5</v>
      </c>
      <c r="I24" s="14">
        <v>6.5</v>
      </c>
      <c r="J24" s="7" t="s">
        <v>13</v>
      </c>
      <c r="K24" s="7" t="s">
        <v>13</v>
      </c>
    </row>
    <row r="25" spans="1:11" ht="54" customHeight="1" x14ac:dyDescent="0.25">
      <c r="A25" s="7">
        <v>4</v>
      </c>
      <c r="B25" s="8" t="s">
        <v>67</v>
      </c>
      <c r="C25" s="15">
        <v>20100</v>
      </c>
      <c r="D25" s="14">
        <v>20100</v>
      </c>
      <c r="E25" s="14">
        <v>20100</v>
      </c>
      <c r="F25" s="14">
        <v>20100</v>
      </c>
      <c r="G25" s="14">
        <v>20100</v>
      </c>
      <c r="H25" s="14">
        <v>20100</v>
      </c>
      <c r="I25" s="14">
        <v>20100</v>
      </c>
      <c r="J25" s="7" t="s">
        <v>13</v>
      </c>
      <c r="K25" s="7" t="s">
        <v>13</v>
      </c>
    </row>
    <row r="26" spans="1:11" ht="80.25" customHeight="1" x14ac:dyDescent="0.25">
      <c r="A26" s="7" t="s">
        <v>21</v>
      </c>
      <c r="B26" s="8" t="s">
        <v>68</v>
      </c>
      <c r="C26" s="15">
        <v>928</v>
      </c>
      <c r="D26" s="15">
        <v>928</v>
      </c>
      <c r="E26" s="15">
        <v>928</v>
      </c>
      <c r="F26" s="15">
        <v>928</v>
      </c>
      <c r="G26" s="15">
        <v>928</v>
      </c>
      <c r="H26" s="15">
        <v>928</v>
      </c>
      <c r="I26" s="15">
        <v>928</v>
      </c>
      <c r="J26" s="7" t="s">
        <v>17</v>
      </c>
      <c r="K26" s="7" t="s">
        <v>16</v>
      </c>
    </row>
    <row r="27" spans="1:11" ht="107.25" customHeight="1" x14ac:dyDescent="0.25">
      <c r="A27" s="7">
        <v>5</v>
      </c>
      <c r="B27" s="8" t="s">
        <v>22</v>
      </c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17.75" customHeight="1" x14ac:dyDescent="0.25">
      <c r="A28" s="7">
        <v>6</v>
      </c>
      <c r="B28" s="8" t="s">
        <v>23</v>
      </c>
      <c r="C28" s="7" t="s">
        <v>24</v>
      </c>
      <c r="D28" s="7">
        <v>53</v>
      </c>
      <c r="E28" s="7">
        <v>58</v>
      </c>
      <c r="F28" s="7">
        <v>65</v>
      </c>
      <c r="G28" s="7">
        <v>74</v>
      </c>
      <c r="H28" s="7">
        <v>85</v>
      </c>
      <c r="I28" s="7">
        <v>100</v>
      </c>
      <c r="J28" s="7" t="s">
        <v>13</v>
      </c>
      <c r="K28" s="7" t="s">
        <v>13</v>
      </c>
    </row>
    <row r="29" spans="1:11" ht="108.75" customHeight="1" x14ac:dyDescent="0.25">
      <c r="A29" s="7">
        <v>7</v>
      </c>
      <c r="B29" s="8" t="s">
        <v>25</v>
      </c>
      <c r="C29" s="7" t="s">
        <v>24</v>
      </c>
      <c r="D29" s="7">
        <v>60</v>
      </c>
      <c r="E29" s="7">
        <v>64.900000000000006</v>
      </c>
      <c r="F29" s="7">
        <v>73.7</v>
      </c>
      <c r="G29" s="7">
        <v>82.4</v>
      </c>
      <c r="H29" s="7">
        <v>100</v>
      </c>
      <c r="I29" s="7">
        <v>100</v>
      </c>
      <c r="J29" s="7" t="s">
        <v>13</v>
      </c>
      <c r="K29" s="7" t="s">
        <v>13</v>
      </c>
    </row>
    <row r="30" spans="1:11" ht="53.25" customHeight="1" x14ac:dyDescent="0.25">
      <c r="A30" s="7">
        <v>8</v>
      </c>
      <c r="B30" s="8" t="s">
        <v>26</v>
      </c>
      <c r="C30" s="7" t="s">
        <v>13</v>
      </c>
      <c r="D30" s="13">
        <v>62.1</v>
      </c>
      <c r="E30" s="7">
        <v>64.900000000000006</v>
      </c>
      <c r="F30" s="7">
        <v>73.7</v>
      </c>
      <c r="G30" s="7">
        <v>82.4</v>
      </c>
      <c r="H30" s="13">
        <v>100</v>
      </c>
      <c r="I30" s="13">
        <v>100</v>
      </c>
      <c r="J30" s="7" t="s">
        <v>13</v>
      </c>
      <c r="K30" s="7" t="s">
        <v>13</v>
      </c>
    </row>
    <row r="31" spans="1:11" ht="42.75" customHeight="1" x14ac:dyDescent="0.25">
      <c r="A31" s="7" t="s">
        <v>27</v>
      </c>
      <c r="B31" s="8" t="s">
        <v>28</v>
      </c>
      <c r="C31" s="7" t="s">
        <v>13</v>
      </c>
      <c r="D31" s="13">
        <v>60</v>
      </c>
      <c r="E31" s="7">
        <v>64.900000000000006</v>
      </c>
      <c r="F31" s="7">
        <v>73.7</v>
      </c>
      <c r="G31" s="7">
        <v>82.4</v>
      </c>
      <c r="H31" s="13">
        <v>100</v>
      </c>
      <c r="I31" s="13">
        <v>100</v>
      </c>
      <c r="J31" s="7" t="s">
        <v>13</v>
      </c>
      <c r="K31" s="7" t="s">
        <v>13</v>
      </c>
    </row>
    <row r="32" spans="1:11" ht="72.75" customHeight="1" x14ac:dyDescent="0.25">
      <c r="A32" s="7">
        <v>9</v>
      </c>
      <c r="B32" s="8" t="s">
        <v>52</v>
      </c>
      <c r="C32" s="16">
        <v>50841.3</v>
      </c>
      <c r="D32" s="16">
        <v>54533</v>
      </c>
      <c r="E32" s="16">
        <v>59689.98</v>
      </c>
      <c r="F32" s="16">
        <v>64199</v>
      </c>
      <c r="G32" s="16">
        <v>69156.800000000003</v>
      </c>
      <c r="H32" s="16">
        <v>73454.399999999994</v>
      </c>
      <c r="I32" s="16">
        <v>77693.899999999994</v>
      </c>
      <c r="J32" s="7" t="s">
        <v>13</v>
      </c>
      <c r="K32" s="7" t="s">
        <v>13</v>
      </c>
    </row>
    <row r="33" spans="1:11" ht="63" x14ac:dyDescent="0.25">
      <c r="A33" s="7" t="s">
        <v>29</v>
      </c>
      <c r="B33" s="8" t="s">
        <v>30</v>
      </c>
      <c r="C33" s="16">
        <v>52288.9</v>
      </c>
      <c r="D33" s="16">
        <v>53734.6</v>
      </c>
      <c r="E33" s="16">
        <v>65506.9</v>
      </c>
      <c r="F33" s="16">
        <v>68782.2</v>
      </c>
      <c r="G33" s="16">
        <v>72221.3</v>
      </c>
      <c r="H33" s="16">
        <v>75832.399999999994</v>
      </c>
      <c r="I33" s="16">
        <v>77693.899999999994</v>
      </c>
      <c r="J33" s="7" t="s">
        <v>13</v>
      </c>
      <c r="K33" s="7" t="s">
        <v>13</v>
      </c>
    </row>
    <row r="34" spans="1:11" ht="33" customHeight="1" x14ac:dyDescent="0.25">
      <c r="A34" s="7">
        <v>10</v>
      </c>
      <c r="B34" s="8" t="s">
        <v>31</v>
      </c>
      <c r="C34" s="7" t="s">
        <v>13</v>
      </c>
      <c r="D34" s="13">
        <v>107</v>
      </c>
      <c r="E34" s="13">
        <v>109</v>
      </c>
      <c r="F34" s="13">
        <v>108</v>
      </c>
      <c r="G34" s="13">
        <v>108</v>
      </c>
      <c r="H34" s="13">
        <v>106</v>
      </c>
      <c r="I34" s="13">
        <v>106</v>
      </c>
      <c r="J34" s="7" t="s">
        <v>13</v>
      </c>
      <c r="K34" s="7" t="s">
        <v>13</v>
      </c>
    </row>
    <row r="35" spans="1:11" ht="81.75" customHeight="1" x14ac:dyDescent="0.25">
      <c r="A35" s="7">
        <v>11</v>
      </c>
      <c r="B35" s="8" t="s">
        <v>32</v>
      </c>
      <c r="C35" s="16">
        <v>28733.7</v>
      </c>
      <c r="D35" s="16">
        <v>33865</v>
      </c>
      <c r="E35" s="16">
        <v>38739</v>
      </c>
      <c r="F35" s="16">
        <v>47315</v>
      </c>
      <c r="G35" s="16">
        <v>56985</v>
      </c>
      <c r="H35" s="16">
        <v>73454</v>
      </c>
      <c r="I35" s="16">
        <v>77694</v>
      </c>
      <c r="J35" s="7" t="s">
        <v>13</v>
      </c>
      <c r="K35" s="7" t="s">
        <v>13</v>
      </c>
    </row>
    <row r="36" spans="1:11" ht="126" customHeight="1" x14ac:dyDescent="0.25">
      <c r="A36" s="7" t="s">
        <v>33</v>
      </c>
      <c r="B36" s="8" t="s">
        <v>69</v>
      </c>
      <c r="C36" s="16">
        <v>16118.7</v>
      </c>
      <c r="D36" s="16">
        <v>21810.2</v>
      </c>
      <c r="E36" s="16">
        <v>38739</v>
      </c>
      <c r="F36" s="16">
        <v>47315</v>
      </c>
      <c r="G36" s="16">
        <v>56985</v>
      </c>
      <c r="H36" s="16">
        <v>73454</v>
      </c>
      <c r="I36" s="16">
        <v>77964</v>
      </c>
      <c r="J36" s="7" t="s">
        <v>13</v>
      </c>
      <c r="K36" s="7" t="s">
        <v>13</v>
      </c>
    </row>
    <row r="37" spans="1:11" ht="58.5" customHeight="1" x14ac:dyDescent="0.25">
      <c r="A37" s="7">
        <v>12</v>
      </c>
      <c r="B37" s="8" t="s">
        <v>34</v>
      </c>
      <c r="C37" s="7" t="s">
        <v>24</v>
      </c>
      <c r="D37" s="17">
        <f t="shared" ref="D37:I38" si="0">D35/C35*100</f>
        <v>117.85812478031023</v>
      </c>
      <c r="E37" s="17">
        <f t="shared" si="0"/>
        <v>114.39244057286284</v>
      </c>
      <c r="F37" s="17">
        <f t="shared" si="0"/>
        <v>122.13789720953045</v>
      </c>
      <c r="G37" s="17">
        <f t="shared" si="0"/>
        <v>120.43749339532918</v>
      </c>
      <c r="H37" s="17">
        <f t="shared" si="0"/>
        <v>128.90058787400193</v>
      </c>
      <c r="I37" s="17">
        <f t="shared" si="0"/>
        <v>105.77232009148582</v>
      </c>
      <c r="J37" s="7" t="s">
        <v>13</v>
      </c>
      <c r="K37" s="7" t="s">
        <v>13</v>
      </c>
    </row>
    <row r="38" spans="1:11" ht="46.5" customHeight="1" x14ac:dyDescent="0.25">
      <c r="A38" s="7" t="s">
        <v>35</v>
      </c>
      <c r="B38" s="8" t="s">
        <v>70</v>
      </c>
      <c r="C38" s="7" t="s">
        <v>24</v>
      </c>
      <c r="D38" s="17">
        <f t="shared" si="0"/>
        <v>135.30991953445377</v>
      </c>
      <c r="E38" s="17">
        <f t="shared" si="0"/>
        <v>177.6187288516382</v>
      </c>
      <c r="F38" s="17">
        <f t="shared" si="0"/>
        <v>122.13789720953045</v>
      </c>
      <c r="G38" s="17">
        <f t="shared" si="0"/>
        <v>120.43749339532918</v>
      </c>
      <c r="H38" s="17">
        <f t="shared" si="0"/>
        <v>128.90058787400193</v>
      </c>
      <c r="I38" s="17">
        <f t="shared" si="0"/>
        <v>106.13989707844365</v>
      </c>
      <c r="J38" s="7" t="s">
        <v>13</v>
      </c>
      <c r="K38" s="7" t="s">
        <v>13</v>
      </c>
    </row>
    <row r="39" spans="1:11" ht="110.25" customHeight="1" x14ac:dyDescent="0.25">
      <c r="A39" s="7">
        <v>13</v>
      </c>
      <c r="B39" s="8" t="s">
        <v>72</v>
      </c>
      <c r="C39" s="7" t="s">
        <v>24</v>
      </c>
      <c r="D39" s="13">
        <v>0</v>
      </c>
      <c r="E39" s="13">
        <v>5</v>
      </c>
      <c r="F39" s="13">
        <v>5</v>
      </c>
      <c r="G39" s="13">
        <v>5</v>
      </c>
      <c r="H39" s="13">
        <v>5</v>
      </c>
      <c r="I39" s="13">
        <v>5</v>
      </c>
      <c r="J39" s="7" t="s">
        <v>13</v>
      </c>
      <c r="K39" s="7" t="s">
        <v>13</v>
      </c>
    </row>
    <row r="40" spans="1:11" ht="107.25" customHeight="1" x14ac:dyDescent="0.25">
      <c r="A40" s="7" t="s">
        <v>36</v>
      </c>
      <c r="B40" s="8" t="s">
        <v>71</v>
      </c>
      <c r="C40" s="7" t="s">
        <v>24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7" t="s">
        <v>13</v>
      </c>
      <c r="K40" s="7" t="s">
        <v>13</v>
      </c>
    </row>
    <row r="41" spans="1:11" ht="35.25" customHeight="1" x14ac:dyDescent="0.25">
      <c r="A41" s="7">
        <v>14</v>
      </c>
      <c r="B41" s="8" t="s">
        <v>37</v>
      </c>
      <c r="C41" s="13">
        <v>1.302</v>
      </c>
      <c r="D41" s="13">
        <v>1.302</v>
      </c>
      <c r="E41" s="13">
        <v>1.302</v>
      </c>
      <c r="F41" s="13">
        <v>1.302</v>
      </c>
      <c r="G41" s="13">
        <v>1.302</v>
      </c>
      <c r="H41" s="13">
        <v>1.302</v>
      </c>
      <c r="I41" s="13">
        <v>1.302</v>
      </c>
      <c r="J41" s="7" t="s">
        <v>13</v>
      </c>
      <c r="K41" s="7" t="s">
        <v>13</v>
      </c>
    </row>
    <row r="42" spans="1:11" ht="39.75" customHeight="1" x14ac:dyDescent="0.25">
      <c r="A42" s="7">
        <v>15</v>
      </c>
      <c r="B42" s="8" t="s">
        <v>38</v>
      </c>
      <c r="C42" s="17">
        <v>2.5</v>
      </c>
      <c r="D42" s="17">
        <v>2.9</v>
      </c>
      <c r="E42" s="17">
        <f t="shared" ref="E42:I42" si="1">E36*E23*12*E41/1000000</f>
        <v>4.2973327655999993</v>
      </c>
      <c r="F42" s="17">
        <f t="shared" si="1"/>
        <v>4.8051221400000008</v>
      </c>
      <c r="G42" s="17">
        <f t="shared" si="1"/>
        <v>5.7871686599999999</v>
      </c>
      <c r="H42" s="17">
        <f t="shared" si="1"/>
        <v>7.4596944240000003</v>
      </c>
      <c r="I42" s="17">
        <f t="shared" si="1"/>
        <v>7.9177119840000003</v>
      </c>
      <c r="J42" s="17">
        <f>E42+F42+G42+H42+I42</f>
        <v>30.267029973600003</v>
      </c>
      <c r="K42" s="17">
        <f>D42+E42+F42+G42+H42+I42</f>
        <v>33.167029973600002</v>
      </c>
    </row>
    <row r="43" spans="1:11" ht="66.75" customHeight="1" x14ac:dyDescent="0.25">
      <c r="A43" s="7">
        <v>16</v>
      </c>
      <c r="B43" s="8" t="s">
        <v>39</v>
      </c>
      <c r="C43" s="13" t="s">
        <v>13</v>
      </c>
      <c r="D43" s="17">
        <f>D42-C42</f>
        <v>0.39999999999999991</v>
      </c>
      <c r="E43" s="17">
        <f t="shared" ref="E43:I43" si="2">E42-D42</f>
        <v>1.3973327655999994</v>
      </c>
      <c r="F43" s="17">
        <f t="shared" si="2"/>
        <v>0.50778937440000149</v>
      </c>
      <c r="G43" s="17">
        <f t="shared" si="2"/>
        <v>0.98204651999999903</v>
      </c>
      <c r="H43" s="17">
        <f t="shared" si="2"/>
        <v>1.6725257640000004</v>
      </c>
      <c r="I43" s="17">
        <f t="shared" si="2"/>
        <v>0.45801756000000005</v>
      </c>
      <c r="J43" s="17">
        <f>E43+F43+G43+H43+I43</f>
        <v>5.017711984</v>
      </c>
      <c r="K43" s="17">
        <f>D43+E43+F43+G43+H43+I43</f>
        <v>5.4177119840000003</v>
      </c>
    </row>
    <row r="44" spans="1:11" ht="15.75" x14ac:dyDescent="0.25">
      <c r="A44" s="7">
        <v>17</v>
      </c>
      <c r="B44" s="8" t="s">
        <v>40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64.5" customHeight="1" x14ac:dyDescent="0.25">
      <c r="A45" s="7">
        <v>18</v>
      </c>
      <c r="B45" s="8" t="s">
        <v>41</v>
      </c>
      <c r="C45" s="13" t="s">
        <v>13</v>
      </c>
      <c r="D45" s="13">
        <v>0.4</v>
      </c>
      <c r="E45" s="13">
        <v>1.4</v>
      </c>
      <c r="F45" s="13">
        <v>0.5</v>
      </c>
      <c r="G45" s="13">
        <v>1</v>
      </c>
      <c r="H45" s="13">
        <v>1.7</v>
      </c>
      <c r="I45" s="13">
        <v>0.5</v>
      </c>
      <c r="J45" s="13">
        <v>5</v>
      </c>
      <c r="K45" s="13">
        <v>5.4</v>
      </c>
    </row>
    <row r="46" spans="1:11" ht="77.25" customHeight="1" x14ac:dyDescent="0.25">
      <c r="A46" s="12"/>
      <c r="B46" s="8" t="s">
        <v>42</v>
      </c>
      <c r="C46" s="13"/>
      <c r="D46" s="13"/>
      <c r="E46" s="13"/>
      <c r="F46" s="13"/>
      <c r="G46" s="13"/>
      <c r="H46" s="13"/>
      <c r="I46" s="13"/>
      <c r="J46" s="13"/>
      <c r="K46" s="13"/>
    </row>
    <row r="47" spans="1:11" ht="100.5" customHeight="1" x14ac:dyDescent="0.25">
      <c r="A47" s="7">
        <v>19</v>
      </c>
      <c r="B47" s="8" t="s">
        <v>43</v>
      </c>
      <c r="C47" s="13" t="s">
        <v>13</v>
      </c>
      <c r="D47" s="13">
        <v>0</v>
      </c>
      <c r="E47" s="19">
        <f>E49+E50</f>
        <v>1.7075661600000031E-2</v>
      </c>
      <c r="F47" s="19">
        <f t="shared" ref="F47:I47" si="3">F49+F50</f>
        <v>7.3378308000000003E-2</v>
      </c>
      <c r="G47" s="19">
        <f t="shared" si="3"/>
        <v>3.0000000000000001E-3</v>
      </c>
      <c r="H47" s="19">
        <f t="shared" si="3"/>
        <v>3.0000000000000001E-3</v>
      </c>
      <c r="I47" s="19">
        <f t="shared" si="3"/>
        <v>3.0000000000000001E-3</v>
      </c>
      <c r="J47" s="13"/>
      <c r="K47" s="13"/>
    </row>
    <row r="48" spans="1:11" ht="44.25" customHeight="1" x14ac:dyDescent="0.25">
      <c r="A48" s="7">
        <v>20</v>
      </c>
      <c r="B48" s="8" t="s">
        <v>44</v>
      </c>
      <c r="C48" s="13"/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ht="79.5" customHeight="1" x14ac:dyDescent="0.25">
      <c r="A49" s="7">
        <v>21</v>
      </c>
      <c r="B49" s="8" t="s">
        <v>45</v>
      </c>
      <c r="C49" s="13" t="s">
        <v>13</v>
      </c>
      <c r="D49" s="13">
        <v>0</v>
      </c>
      <c r="E49" s="19">
        <f>(D24-E24)*6006*12*E41/1000000</f>
        <v>1.4075661600000032E-2</v>
      </c>
      <c r="F49" s="19">
        <f>(D24-F24)*6006*12*F41/1000000</f>
        <v>7.0378308000000001E-2</v>
      </c>
      <c r="G49" s="18">
        <f t="shared" ref="G49:I49" si="4">(F24-G24)*G36*12*G41/1000000</f>
        <v>0</v>
      </c>
      <c r="H49" s="18">
        <f t="shared" si="4"/>
        <v>0</v>
      </c>
      <c r="I49" s="18">
        <f t="shared" si="4"/>
        <v>0</v>
      </c>
      <c r="J49" s="18"/>
      <c r="K49" s="18"/>
    </row>
    <row r="50" spans="1:11" ht="64.5" customHeight="1" x14ac:dyDescent="0.25">
      <c r="A50" s="7">
        <v>22</v>
      </c>
      <c r="B50" s="8" t="s">
        <v>46</v>
      </c>
      <c r="C50" s="13" t="s">
        <v>13</v>
      </c>
      <c r="D50" s="13">
        <v>0</v>
      </c>
      <c r="E50" s="13">
        <v>3.0000000000000001E-3</v>
      </c>
      <c r="F50" s="13">
        <v>3.0000000000000001E-3</v>
      </c>
      <c r="G50" s="13">
        <v>3.0000000000000001E-3</v>
      </c>
      <c r="H50" s="13">
        <v>3.0000000000000001E-3</v>
      </c>
      <c r="I50" s="13">
        <v>3.0000000000000001E-3</v>
      </c>
      <c r="J50" s="13"/>
      <c r="K50" s="13"/>
    </row>
    <row r="51" spans="1:11" ht="53.25" customHeight="1" x14ac:dyDescent="0.25">
      <c r="A51" s="7">
        <v>23</v>
      </c>
      <c r="B51" s="8" t="s">
        <v>47</v>
      </c>
      <c r="C51" s="13" t="s">
        <v>13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ht="131.25" customHeight="1" x14ac:dyDescent="0.25">
      <c r="A52" s="7">
        <v>24</v>
      </c>
      <c r="B52" s="8" t="s">
        <v>48</v>
      </c>
      <c r="C52" s="13" t="s">
        <v>13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ht="83.25" customHeight="1" x14ac:dyDescent="0.25">
      <c r="A53" s="7">
        <v>25</v>
      </c>
      <c r="B53" s="8" t="s">
        <v>49</v>
      </c>
      <c r="C53" s="13" t="s">
        <v>13</v>
      </c>
      <c r="D53" s="13">
        <v>0.4</v>
      </c>
      <c r="E53" s="13">
        <v>1.4</v>
      </c>
      <c r="F53" s="13">
        <v>0.5</v>
      </c>
      <c r="G53" s="13">
        <v>1</v>
      </c>
      <c r="H53" s="13">
        <v>1.7</v>
      </c>
      <c r="I53" s="13">
        <v>0.5</v>
      </c>
      <c r="J53" s="13">
        <v>5</v>
      </c>
      <c r="K53" s="13">
        <v>5.4</v>
      </c>
    </row>
    <row r="54" spans="1:11" ht="129" customHeight="1" x14ac:dyDescent="0.25">
      <c r="A54" s="7">
        <v>26</v>
      </c>
      <c r="B54" s="8" t="s">
        <v>50</v>
      </c>
      <c r="C54" s="13" t="s">
        <v>13</v>
      </c>
      <c r="D54" s="13" t="s">
        <v>13</v>
      </c>
      <c r="E54" s="17">
        <f>E47/E53*100</f>
        <v>1.2196901142857166</v>
      </c>
      <c r="F54" s="17">
        <f t="shared" ref="F54:K54" si="5">F47/F53*100</f>
        <v>14.675661600000002</v>
      </c>
      <c r="G54" s="17">
        <f t="shared" si="5"/>
        <v>0.3</v>
      </c>
      <c r="H54" s="17">
        <f t="shared" si="5"/>
        <v>0.17647058823529413</v>
      </c>
      <c r="I54" s="17">
        <f t="shared" si="5"/>
        <v>0.6</v>
      </c>
      <c r="J54" s="17">
        <f t="shared" si="5"/>
        <v>0</v>
      </c>
      <c r="K54" s="17">
        <f t="shared" si="5"/>
        <v>0</v>
      </c>
    </row>
    <row r="55" spans="1:11" x14ac:dyDescent="0.25">
      <c r="B55" s="24" t="s">
        <v>51</v>
      </c>
      <c r="C55" s="25"/>
      <c r="D55" s="25"/>
      <c r="E55" s="25"/>
      <c r="F55" s="25"/>
      <c r="G55" s="25"/>
      <c r="H55" s="25"/>
      <c r="I55" s="25"/>
      <c r="J55" s="25"/>
      <c r="K55" s="25"/>
    </row>
  </sheetData>
  <mergeCells count="17">
    <mergeCell ref="J1:K1"/>
    <mergeCell ref="G6:K6"/>
    <mergeCell ref="G7:K7"/>
    <mergeCell ref="G8:K8"/>
    <mergeCell ref="G9:K9"/>
    <mergeCell ref="G2:K2"/>
    <mergeCell ref="K16:K17"/>
    <mergeCell ref="G3:K3"/>
    <mergeCell ref="H4:K4"/>
    <mergeCell ref="H5:K5"/>
    <mergeCell ref="B55:K55"/>
    <mergeCell ref="G10:K10"/>
    <mergeCell ref="B12:K12"/>
    <mergeCell ref="B16:B17"/>
    <mergeCell ref="C16:C17"/>
    <mergeCell ref="D16:D17"/>
    <mergeCell ref="J16:J1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Белоножко Людмила</dc:creator>
  <cp:lastModifiedBy>Белоножко Людмила</cp:lastModifiedBy>
  <cp:lastPrinted>2014-09-29T10:51:06Z</cp:lastPrinted>
  <dcterms:created xsi:type="dcterms:W3CDTF">2014-08-11T09:50:23Z</dcterms:created>
  <dcterms:modified xsi:type="dcterms:W3CDTF">2014-10-20T11:13:41Z</dcterms:modified>
</cp:coreProperties>
</file>